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2020-2022" sheetId="1" r:id="rId1"/>
  </sheets>
  <definedNames>
    <definedName name="_xlnm.Print_Area" localSheetId="0">'2020-2022'!$A$1:$G$65</definedName>
  </definedNames>
  <calcPr calcId="145621"/>
</workbook>
</file>

<file path=xl/calcChain.xml><?xml version="1.0" encoding="utf-8"?>
<calcChain xmlns="http://schemas.openxmlformats.org/spreadsheetml/2006/main">
  <c r="E36" i="1" l="1"/>
  <c r="E37" i="1"/>
  <c r="E17" i="1" l="1"/>
  <c r="G27" i="1" l="1"/>
  <c r="E35" i="1"/>
  <c r="E27" i="1" s="1"/>
  <c r="G36" i="1"/>
  <c r="G35" i="1" s="1"/>
  <c r="F36" i="1"/>
  <c r="F35" i="1"/>
  <c r="F27" i="1" s="1"/>
  <c r="G56" i="1" l="1"/>
  <c r="F56" i="1"/>
  <c r="E56" i="1"/>
  <c r="G59" i="1"/>
  <c r="F59" i="1"/>
  <c r="E59" i="1"/>
  <c r="G50" i="1"/>
  <c r="G49" i="1" s="1"/>
  <c r="F50" i="1"/>
  <c r="F49" i="1" s="1"/>
  <c r="E50" i="1"/>
  <c r="E49" i="1" s="1"/>
  <c r="G17" i="1" l="1"/>
  <c r="F17" i="1"/>
  <c r="G39" i="1"/>
  <c r="F39" i="1"/>
  <c r="E39" i="1"/>
  <c r="G54" i="1"/>
  <c r="G53" i="1"/>
  <c r="F54" i="1"/>
  <c r="F53" i="1"/>
  <c r="E54" i="1"/>
  <c r="E53" i="1"/>
  <c r="G46" i="1"/>
  <c r="F46" i="1"/>
  <c r="E46" i="1"/>
  <c r="G64" i="1" l="1"/>
  <c r="F64" i="1"/>
  <c r="E64" i="1"/>
  <c r="G60" i="1"/>
  <c r="F60" i="1"/>
  <c r="E60" i="1"/>
  <c r="G58" i="1"/>
  <c r="F58" i="1"/>
  <c r="E58" i="1"/>
  <c r="G55" i="1"/>
  <c r="F55" i="1"/>
  <c r="E55" i="1"/>
  <c r="G52" i="1"/>
  <c r="F52" i="1"/>
  <c r="E52" i="1"/>
  <c r="G47" i="1"/>
  <c r="F47" i="1"/>
  <c r="E47" i="1"/>
  <c r="G45" i="1"/>
  <c r="F45" i="1"/>
  <c r="E45" i="1"/>
  <c r="G43" i="1"/>
  <c r="F43" i="1"/>
  <c r="E43" i="1"/>
  <c r="G41" i="1"/>
  <c r="F41" i="1"/>
  <c r="F40" i="1" s="1"/>
  <c r="E41" i="1"/>
  <c r="G29" i="1"/>
  <c r="F29" i="1"/>
  <c r="E29" i="1"/>
  <c r="G31" i="1"/>
  <c r="F31" i="1"/>
  <c r="E31" i="1"/>
  <c r="G33" i="1"/>
  <c r="F33" i="1"/>
  <c r="E33" i="1"/>
  <c r="G25" i="1"/>
  <c r="G24" i="1" s="1"/>
  <c r="G23" i="1" s="1"/>
  <c r="F25" i="1"/>
  <c r="F24" i="1" s="1"/>
  <c r="F23" i="1" s="1"/>
  <c r="E25" i="1"/>
  <c r="E24" i="1" s="1"/>
  <c r="E23" i="1" s="1"/>
  <c r="G21" i="1"/>
  <c r="G20" i="1" s="1"/>
  <c r="F21" i="1"/>
  <c r="F20" i="1" s="1"/>
  <c r="E21" i="1"/>
  <c r="E20" i="1" s="1"/>
  <c r="E28" i="1" l="1"/>
  <c r="E19" i="1" s="1"/>
  <c r="E18" i="1" s="1"/>
  <c r="F28" i="1"/>
  <c r="G28" i="1"/>
  <c r="G40" i="1"/>
  <c r="E40" i="1"/>
  <c r="F19" i="1"/>
  <c r="F18" i="1" s="1"/>
  <c r="G19" i="1"/>
  <c r="G18" i="1" s="1"/>
</calcChain>
</file>

<file path=xl/sharedStrings.xml><?xml version="1.0" encoding="utf-8"?>
<sst xmlns="http://schemas.openxmlformats.org/spreadsheetml/2006/main" count="231" uniqueCount="97">
  <si>
    <t/>
  </si>
  <si>
    <t>ВЕДОМСТВЕННАЯ СТРУКТУРА РАСХОДОВ
БЮДЖЕТА СЕЛЬСКОГО ПОСЕЛЕНИЯ "ТУРЪЯ"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</si>
  <si>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</si>
  <si>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</si>
  <si>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</si>
  <si>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</si>
  <si>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</si>
  <si>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</si>
  <si>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</si>
  <si>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</si>
  <si>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</si>
  <si>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</si>
  <si>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</si>
  <si>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</si>
  <si>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</si>
  <si>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</si>
  <si>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</si>
  <si>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</si>
  <si>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</si>
  <si>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</si>
  <si>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</si>
  <si>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38 0 00 00000</t>
  </si>
  <si>
    <t>Распространение буклетов, плакатов, памяток и рекомендаций по антитеррористической тематике</t>
  </si>
  <si>
    <t>38 0 1Б 00100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</si>
  <si>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</si>
  <si>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</si>
  <si>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</si>
  <si>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</si>
  <si>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</si>
  <si>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</si>
  <si>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</si>
  <si>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</si>
  <si>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</si>
  <si>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</si>
  <si>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</si>
  <si>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</si>
  <si>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</si>
  <si>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</si>
  <si>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</si>
  <si>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</si>
  <si>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</si>
  <si>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</si>
  <si>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</si>
  <si>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</si>
  <si>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</si>
  <si>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</si>
  <si>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</si>
  <si>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</si>
  <si>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</si>
  <si>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</si>
  <si>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</si>
  <si>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</si>
  <si>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</si>
  <si>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</si>
  <si>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</si>
  <si>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</si>
  <si>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</si>
  <si>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</si>
  <si>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</si>
  <si>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</si>
  <si>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</si>
  <si>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</si>
  <si>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</si>
  <si>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</si>
  <si>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</si>
  <si>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</si>
  <si>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</si>
  <si>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</si>
  <si>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</si>
  <si>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</si>
  <si>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</si>
  <si>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</si>
  <si>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</si>
  <si>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</si>
  <si>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на 2020 год и плановый период 2021 и 2022 годов"</t>
  </si>
  <si>
    <t>"О бюджете сельского поселения "Туръя"</t>
  </si>
  <si>
    <t>Программные расходы</t>
  </si>
  <si>
    <t>Осуществление полномочий по решению Совета муниципального района «Княжпогостский» с 2020 года</t>
  </si>
  <si>
    <t>99 9 00 64585</t>
  </si>
  <si>
    <t xml:space="preserve">новая строка </t>
  </si>
  <si>
    <t>новая строка (резервный фонд)</t>
  </si>
  <si>
    <t>новая строка (-) с 9990082040</t>
  </si>
  <si>
    <t>на другую КЦСР- 9990064585 (резерв.фонд)</t>
  </si>
  <si>
    <t>(-313,71) и (-94,74) на дргую КЦСР- 9990064585</t>
  </si>
  <si>
    <t>от 25.12.2019 г.№ 1-20/2 "О бюджете сельского поселения "Туръя"</t>
  </si>
  <si>
    <t>Приложение 3</t>
  </si>
  <si>
    <r>
      <t>к решению Совета сельского поселения "Туръя" от</t>
    </r>
    <r>
      <rPr>
        <sz val="8"/>
        <color rgb="FFFF0000"/>
        <rFont val="Times New Roman"/>
        <family val="1"/>
        <charset val="204"/>
      </rPr>
      <t xml:space="preserve"> 25.12.2019 г № 1-20/2</t>
    </r>
  </si>
  <si>
    <t xml:space="preserve">Приложение 3
</t>
  </si>
  <si>
    <t xml:space="preserve">"О внесении изменений и дополнений в решение Совета сельского поселения "Туръя" </t>
  </si>
  <si>
    <t>Подпрограмма "Содержание дорожно-транспортной сети"</t>
  </si>
  <si>
    <t>Содержание паромной переправы</t>
  </si>
  <si>
    <t>40 2 00 00000</t>
  </si>
  <si>
    <t>40 2 2А 00100</t>
  </si>
  <si>
    <t>(-3000,00) транспорт.налог на паром (уточнение КЦСР в программу)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</si>
  <si>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23.03.2020 г № 1-21/1</t>
    </r>
  </si>
  <si>
    <t>(+3000,00) транспорт.налог на паром (уточнение КЦСР в программу)</t>
  </si>
  <si>
    <t xml:space="preserve"> (+30000,00) и (+60000,00) ход.СП Туръя (за хранение парома) из остатков на 01.01.2020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</si>
</sst>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5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79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164" fontId="6" fillId="2" borderId="0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49" fontId="20" fillId="0" borderId="5" xfId="0" applyNumberFormat="1" applyFont="1" applyFill="1" applyBorder="1" applyAlignment="1">
      <alignment horizontal="justify" vertical="center" wrapText="1"/>
    </xf>
    <xf numFmtId="49" fontId="13" fillId="0" borderId="5" xfId="0" applyNumberFormat="1" applyFont="1" applyFill="1" applyBorder="1" applyAlignment="1">
      <alignment horizontal="justify" vertical="center" wrapText="1"/>
    </xf>
    <xf numFmtId="49" fontId="20" fillId="0" borderId="5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20" fillId="0" borderId="5" xfId="0" applyNumberFormat="1" applyFont="1" applyFill="1" applyBorder="1" applyAlignment="1">
      <alignment horizontal="right" vertical="center"/>
    </xf>
    <xf numFmtId="164" fontId="20" fillId="0" borderId="6" xfId="0" applyNumberFormat="1" applyFont="1" applyFill="1" applyBorder="1" applyAlignment="1">
      <alignment horizontal="right" vertical="center" wrapText="1"/>
    </xf>
    <xf numFmtId="164" fontId="20" fillId="0" borderId="2" xfId="0" applyNumberFormat="1" applyFont="1" applyFill="1" applyBorder="1" applyAlignment="1">
      <alignment horizontal="right" vertical="center" wrapText="1"/>
    </xf>
    <xf numFmtId="164" fontId="13" fillId="0" borderId="5" xfId="0" applyNumberFormat="1" applyFont="1" applyFill="1" applyBorder="1" applyAlignment="1">
      <alignment horizontal="right" vertical="center"/>
    </xf>
    <xf numFmtId="164" fontId="13" fillId="0" borderId="6" xfId="0" applyNumberFormat="1" applyFont="1" applyFill="1" applyBorder="1" applyAlignment="1">
      <alignment horizontal="right" vertical="center" wrapText="1"/>
    </xf>
    <xf numFmtId="164" fontId="10" fillId="0" borderId="5" xfId="0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top" wrapText="1"/>
    </xf>
    <xf numFmtId="0" fontId="21" fillId="0" borderId="2" xfId="0" applyFont="1" applyFill="1" applyBorder="1" applyAlignment="1">
      <alignment vertical="top" wrapText="1"/>
    </xf>
    <xf numFmtId="0" fontId="21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1" fillId="0" borderId="2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vertical="center" wrapText="1"/>
    </xf>
    <xf numFmtId="0" fontId="22" fillId="0" borderId="2" xfId="0" applyFont="1" applyFill="1" applyBorder="1" applyAlignment="1">
      <alignment vertical="top" wrapText="1"/>
    </xf>
    <xf numFmtId="164" fontId="22" fillId="0" borderId="2" xfId="0" applyNumberFormat="1" applyFont="1" applyFill="1" applyBorder="1" applyAlignment="1">
      <alignment horizontal="right" vertical="center" wrapText="1"/>
    </xf>
    <xf numFmtId="0" fontId="13" fillId="2" borderId="4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center" vertical="top" wrapText="1"/>
    </xf>
    <xf numFmtId="164" fontId="13" fillId="2" borderId="4" xfId="0" applyNumberFormat="1" applyFont="1" applyFill="1" applyBorder="1" applyAlignment="1">
      <alignment horizontal="righ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topLeftCell="A13" zoomScaleNormal="100" workbookViewId="0">
      <selection activeCell="A30" sqref="A30"/>
    </sheetView>
  </sheetViews>
  <sheetFormatPr defaultRowHeight="13.2" x14ac:dyDescent="0.25"/>
  <cols>
    <col min="1" max="1" width="52.6640625" customWidth="1"/>
    <col min="2" max="2" width="4.44140625" customWidth="1"/>
    <col min="3" max="3" width="12.88671875" customWidth="1"/>
    <col min="4" max="4" width="3.77734375" customWidth="1"/>
    <col min="5" max="5" width="9.33203125" customWidth="1"/>
    <col min="6" max="6" width="9.44140625" customWidth="1"/>
    <col min="7" max="7" width="9.33203125" customWidth="1"/>
    <col min="8" max="8" width="35.33203125" customWidth="1"/>
  </cols>
  <sheetData>
    <row r="1" spans="1:7" s="30" customFormat="1" ht="10.95" customHeight="1" x14ac:dyDescent="0.25">
      <c r="A1" s="68" t="s">
        <v>85</v>
      </c>
      <c r="B1" s="68"/>
      <c r="C1" s="68"/>
      <c r="D1" s="68"/>
      <c r="E1" s="69"/>
      <c r="F1" s="69"/>
      <c r="G1" s="69"/>
    </row>
    <row r="2" spans="1:7" s="30" customFormat="1" ht="10.95" customHeight="1" x14ac:dyDescent="0.25">
      <c r="A2" s="70" t="s">
        <v>94</v>
      </c>
      <c r="B2" s="70"/>
      <c r="C2" s="70"/>
      <c r="D2" s="70"/>
      <c r="E2" s="69"/>
      <c r="F2" s="69"/>
      <c r="G2" s="69"/>
    </row>
    <row r="3" spans="1:7" s="30" customFormat="1" ht="10.95" customHeight="1" x14ac:dyDescent="0.25">
      <c r="A3" s="70" t="s">
        <v>88</v>
      </c>
      <c r="B3" s="70"/>
      <c r="C3" s="70"/>
      <c r="D3" s="70"/>
      <c r="E3" s="69"/>
      <c r="F3" s="69"/>
      <c r="G3" s="69"/>
    </row>
    <row r="4" spans="1:7" s="30" customFormat="1" ht="10.95" customHeight="1" x14ac:dyDescent="0.25">
      <c r="A4" s="70" t="s">
        <v>84</v>
      </c>
      <c r="B4" s="70"/>
      <c r="C4" s="70"/>
      <c r="D4" s="70"/>
      <c r="E4" s="69"/>
      <c r="F4" s="69"/>
      <c r="G4" s="69"/>
    </row>
    <row r="5" spans="1:7" s="30" customFormat="1" ht="10.95" customHeight="1" x14ac:dyDescent="0.25">
      <c r="A5" s="70" t="s">
        <v>74</v>
      </c>
      <c r="B5" s="70"/>
      <c r="C5" s="70"/>
      <c r="D5" s="70"/>
      <c r="E5" s="69"/>
      <c r="F5" s="69"/>
      <c r="G5" s="69"/>
    </row>
    <row r="6" spans="1:7" s="30" customFormat="1" ht="9.6" customHeight="1" x14ac:dyDescent="0.25"/>
    <row r="7" spans="1:7" x14ac:dyDescent="0.25">
      <c r="A7" s="74" t="s">
        <v>87</v>
      </c>
      <c r="B7" s="74"/>
      <c r="C7" s="74"/>
      <c r="D7" s="74"/>
      <c r="E7" s="74"/>
      <c r="F7" s="74"/>
      <c r="G7" s="75"/>
    </row>
    <row r="8" spans="1:7" s="39" customFormat="1" ht="10.95" customHeight="1" x14ac:dyDescent="0.25">
      <c r="A8" s="76" t="s">
        <v>86</v>
      </c>
      <c r="B8" s="76"/>
      <c r="C8" s="76"/>
      <c r="D8" s="76"/>
      <c r="E8" s="76"/>
      <c r="F8" s="76"/>
      <c r="G8" s="77"/>
    </row>
    <row r="9" spans="1:7" s="39" customFormat="1" ht="10.95" customHeight="1" x14ac:dyDescent="0.25">
      <c r="A9" s="76" t="s">
        <v>75</v>
      </c>
      <c r="B9" s="76"/>
      <c r="C9" s="76"/>
      <c r="D9" s="76"/>
      <c r="E9" s="76"/>
      <c r="F9" s="76"/>
      <c r="G9" s="77"/>
    </row>
    <row r="10" spans="1:7" s="39" customFormat="1" ht="10.95" customHeight="1" x14ac:dyDescent="0.25">
      <c r="A10" s="76" t="s">
        <v>74</v>
      </c>
      <c r="B10" s="76"/>
      <c r="C10" s="76"/>
      <c r="D10" s="76"/>
      <c r="E10" s="76"/>
      <c r="F10" s="76"/>
      <c r="G10" s="77"/>
    </row>
    <row r="11" spans="1:7" ht="10.8" customHeight="1" x14ac:dyDescent="0.25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</row>
    <row r="12" spans="1:7" ht="50.4" customHeight="1" x14ac:dyDescent="0.25">
      <c r="A12" s="78" t="s">
        <v>1</v>
      </c>
      <c r="B12" s="78"/>
      <c r="C12" s="78"/>
      <c r="D12" s="78"/>
      <c r="E12" s="78"/>
      <c r="F12" s="78"/>
      <c r="G12" s="78"/>
    </row>
    <row r="13" spans="1:7" ht="17.399999999999999" x14ac:dyDescent="0.25">
      <c r="A13" s="71" t="s">
        <v>0</v>
      </c>
      <c r="B13" s="71"/>
      <c r="C13" s="71"/>
      <c r="D13" s="71"/>
      <c r="E13" s="71"/>
      <c r="F13" s="71"/>
      <c r="G13" s="71"/>
    </row>
    <row r="14" spans="1:7" ht="13.8" x14ac:dyDescent="0.25">
      <c r="A14" s="72" t="s">
        <v>2</v>
      </c>
      <c r="B14" s="73" t="s">
        <v>3</v>
      </c>
      <c r="C14" s="72" t="s">
        <v>4</v>
      </c>
      <c r="D14" s="72" t="s">
        <v>5</v>
      </c>
      <c r="E14" s="72" t="s">
        <v>6</v>
      </c>
      <c r="F14" s="72"/>
      <c r="G14" s="72"/>
    </row>
    <row r="15" spans="1:7" ht="13.8" x14ac:dyDescent="0.25">
      <c r="A15" s="72" t="s">
        <v>0</v>
      </c>
      <c r="B15" s="73" t="s">
        <v>0</v>
      </c>
      <c r="C15" s="72" t="s">
        <v>0</v>
      </c>
      <c r="D15" s="72" t="s">
        <v>0</v>
      </c>
      <c r="E15" s="2" t="s">
        <v>7</v>
      </c>
      <c r="F15" s="2" t="s">
        <v>8</v>
      </c>
      <c r="G15" s="2" t="s">
        <v>9</v>
      </c>
    </row>
    <row r="16" spans="1:7" s="3" customFormat="1" ht="12" x14ac:dyDescent="0.25">
      <c r="A16" s="26" t="s">
        <v>10</v>
      </c>
      <c r="B16" s="26" t="s">
        <v>11</v>
      </c>
      <c r="C16" s="26" t="s">
        <v>12</v>
      </c>
      <c r="D16" s="26" t="s">
        <v>13</v>
      </c>
      <c r="E16" s="26" t="s">
        <v>14</v>
      </c>
      <c r="F16" s="26" t="s">
        <v>15</v>
      </c>
      <c r="G16" s="26" t="s">
        <v>16</v>
      </c>
    </row>
    <row r="17" spans="1:7" ht="15.6" x14ac:dyDescent="0.25">
      <c r="A17" s="62" t="s">
        <v>17</v>
      </c>
      <c r="B17" s="63" t="s">
        <v>0</v>
      </c>
      <c r="C17" s="63" t="s">
        <v>0</v>
      </c>
      <c r="D17" s="63" t="s">
        <v>0</v>
      </c>
      <c r="E17" s="64">
        <f>3583.801+30+60</f>
        <v>3673.8009999999999</v>
      </c>
      <c r="F17" s="64">
        <f>3101.842</f>
        <v>3101.8420000000001</v>
      </c>
      <c r="G17" s="64">
        <f>3199.883</f>
        <v>3199.8829999999998</v>
      </c>
    </row>
    <row r="18" spans="1:7" ht="27" customHeight="1" x14ac:dyDescent="0.25">
      <c r="A18" s="7" t="s">
        <v>18</v>
      </c>
      <c r="B18" s="8" t="s">
        <v>19</v>
      </c>
      <c r="C18" s="9" t="s">
        <v>0</v>
      </c>
      <c r="D18" s="9" t="s">
        <v>0</v>
      </c>
      <c r="E18" s="10">
        <f>E19+E39</f>
        <v>3676.8009999999999</v>
      </c>
      <c r="F18" s="10">
        <f t="shared" ref="F18:G18" si="0">F19+F39</f>
        <v>3104.8420000000001</v>
      </c>
      <c r="G18" s="10">
        <f t="shared" si="0"/>
        <v>3202.8830000000003</v>
      </c>
    </row>
    <row r="19" spans="1:7" ht="16.2" customHeight="1" x14ac:dyDescent="0.25">
      <c r="A19" s="11" t="s">
        <v>76</v>
      </c>
      <c r="B19" s="8"/>
      <c r="C19" s="9"/>
      <c r="D19" s="9"/>
      <c r="E19" s="10">
        <f>E20+E23+E27</f>
        <v>586.13400000000001</v>
      </c>
      <c r="F19" s="10">
        <f t="shared" ref="F19:G19" si="1">F20+F23+F27</f>
        <v>121.9</v>
      </c>
      <c r="G19" s="10">
        <f t="shared" si="1"/>
        <v>121.9</v>
      </c>
    </row>
    <row r="20" spans="1:7" ht="52.8" x14ac:dyDescent="0.25">
      <c r="A20" s="11" t="s">
        <v>20</v>
      </c>
      <c r="B20" s="12" t="s">
        <v>19</v>
      </c>
      <c r="C20" s="12" t="s">
        <v>21</v>
      </c>
      <c r="D20" s="13" t="s">
        <v>0</v>
      </c>
      <c r="E20" s="14">
        <f t="shared" ref="E20:G21" si="2">E21</f>
        <v>0.3</v>
      </c>
      <c r="F20" s="14">
        <f t="shared" si="2"/>
        <v>0.3</v>
      </c>
      <c r="G20" s="14">
        <f t="shared" si="2"/>
        <v>0.3</v>
      </c>
    </row>
    <row r="21" spans="1:7" ht="26.4" x14ac:dyDescent="0.25">
      <c r="A21" s="15" t="s">
        <v>22</v>
      </c>
      <c r="B21" s="16" t="s">
        <v>19</v>
      </c>
      <c r="C21" s="16" t="s">
        <v>23</v>
      </c>
      <c r="D21" s="17" t="s">
        <v>0</v>
      </c>
      <c r="E21" s="18">
        <f t="shared" si="2"/>
        <v>0.3</v>
      </c>
      <c r="F21" s="18">
        <f t="shared" si="2"/>
        <v>0.3</v>
      </c>
      <c r="G21" s="18">
        <f t="shared" si="2"/>
        <v>0.3</v>
      </c>
    </row>
    <row r="22" spans="1:7" ht="28.8" customHeight="1" x14ac:dyDescent="0.25">
      <c r="A22" s="19" t="s">
        <v>24</v>
      </c>
      <c r="B22" s="20" t="s">
        <v>19</v>
      </c>
      <c r="C22" s="20" t="s">
        <v>23</v>
      </c>
      <c r="D22" s="20" t="s">
        <v>25</v>
      </c>
      <c r="E22" s="21">
        <v>0.3</v>
      </c>
      <c r="F22" s="21">
        <v>0.3</v>
      </c>
      <c r="G22" s="21">
        <v>0.3</v>
      </c>
    </row>
    <row r="23" spans="1:7" ht="39.6" x14ac:dyDescent="0.25">
      <c r="A23" s="11" t="s">
        <v>26</v>
      </c>
      <c r="B23" s="12" t="s">
        <v>19</v>
      </c>
      <c r="C23" s="12" t="s">
        <v>27</v>
      </c>
      <c r="D23" s="13" t="s">
        <v>0</v>
      </c>
      <c r="E23" s="14">
        <f t="shared" ref="E23:G25" si="3">E24</f>
        <v>18.600000000000001</v>
      </c>
      <c r="F23" s="14">
        <f t="shared" si="3"/>
        <v>18.600000000000001</v>
      </c>
      <c r="G23" s="14">
        <f t="shared" si="3"/>
        <v>18.600000000000001</v>
      </c>
    </row>
    <row r="24" spans="1:7" ht="26.4" x14ac:dyDescent="0.25">
      <c r="A24" s="22" t="s">
        <v>28</v>
      </c>
      <c r="B24" s="23" t="s">
        <v>19</v>
      </c>
      <c r="C24" s="23" t="s">
        <v>29</v>
      </c>
      <c r="D24" s="24" t="s">
        <v>0</v>
      </c>
      <c r="E24" s="25">
        <f t="shared" si="3"/>
        <v>18.600000000000001</v>
      </c>
      <c r="F24" s="25">
        <f t="shared" si="3"/>
        <v>18.600000000000001</v>
      </c>
      <c r="G24" s="25">
        <f t="shared" si="3"/>
        <v>18.600000000000001</v>
      </c>
    </row>
    <row r="25" spans="1:7" ht="15.6" x14ac:dyDescent="0.25">
      <c r="A25" s="11" t="s">
        <v>30</v>
      </c>
      <c r="B25" s="12" t="s">
        <v>19</v>
      </c>
      <c r="C25" s="12" t="s">
        <v>31</v>
      </c>
      <c r="D25" s="13" t="s">
        <v>0</v>
      </c>
      <c r="E25" s="14">
        <f t="shared" si="3"/>
        <v>18.600000000000001</v>
      </c>
      <c r="F25" s="14">
        <f t="shared" si="3"/>
        <v>18.600000000000001</v>
      </c>
      <c r="G25" s="14">
        <f t="shared" si="3"/>
        <v>18.600000000000001</v>
      </c>
    </row>
    <row r="26" spans="1:7" ht="27.6" customHeight="1" x14ac:dyDescent="0.25">
      <c r="A26" s="19" t="s">
        <v>24</v>
      </c>
      <c r="B26" s="20" t="s">
        <v>19</v>
      </c>
      <c r="C26" s="20" t="s">
        <v>31</v>
      </c>
      <c r="D26" s="20" t="s">
        <v>25</v>
      </c>
      <c r="E26" s="21">
        <v>18.600000000000001</v>
      </c>
      <c r="F26" s="21">
        <v>18.600000000000001</v>
      </c>
      <c r="G26" s="21">
        <v>18.600000000000001</v>
      </c>
    </row>
    <row r="27" spans="1:7" ht="39.6" x14ac:dyDescent="0.25">
      <c r="A27" s="11" t="s">
        <v>32</v>
      </c>
      <c r="B27" s="12" t="s">
        <v>19</v>
      </c>
      <c r="C27" s="12" t="s">
        <v>33</v>
      </c>
      <c r="D27" s="13" t="s">
        <v>0</v>
      </c>
      <c r="E27" s="14">
        <f>E28+E35</f>
        <v>567.23400000000004</v>
      </c>
      <c r="F27" s="14">
        <f>F28+F35</f>
        <v>103</v>
      </c>
      <c r="G27" s="14">
        <f>G28+G35</f>
        <v>103</v>
      </c>
    </row>
    <row r="28" spans="1:7" ht="52.8" x14ac:dyDescent="0.25">
      <c r="A28" s="22" t="s">
        <v>34</v>
      </c>
      <c r="B28" s="23" t="s">
        <v>19</v>
      </c>
      <c r="C28" s="23" t="s">
        <v>35</v>
      </c>
      <c r="D28" s="24" t="s">
        <v>0</v>
      </c>
      <c r="E28" s="25">
        <f>E29+E31+E33</f>
        <v>474.23400000000004</v>
      </c>
      <c r="F28" s="25">
        <f t="shared" ref="F28:G28" si="4">F29+F31+F33</f>
        <v>100</v>
      </c>
      <c r="G28" s="25">
        <f t="shared" si="4"/>
        <v>100</v>
      </c>
    </row>
    <row r="29" spans="1:7" ht="15.6" x14ac:dyDescent="0.25">
      <c r="A29" s="11" t="s">
        <v>36</v>
      </c>
      <c r="B29" s="12" t="s">
        <v>19</v>
      </c>
      <c r="C29" s="12" t="s">
        <v>37</v>
      </c>
      <c r="D29" s="13" t="s">
        <v>0</v>
      </c>
      <c r="E29" s="14">
        <f>E30</f>
        <v>254.23400000000001</v>
      </c>
      <c r="F29" s="14">
        <f>F30</f>
        <v>0</v>
      </c>
      <c r="G29" s="14">
        <f>G30</f>
        <v>0</v>
      </c>
    </row>
    <row r="30" spans="1:7" ht="28.8" customHeight="1" x14ac:dyDescent="0.25">
      <c r="A30" s="19" t="s">
        <v>24</v>
      </c>
      <c r="B30" s="20" t="s">
        <v>19</v>
      </c>
      <c r="C30" s="20" t="s">
        <v>37</v>
      </c>
      <c r="D30" s="20" t="s">
        <v>25</v>
      </c>
      <c r="E30" s="21">
        <v>254.23400000000001</v>
      </c>
      <c r="F30" s="21">
        <v>0</v>
      </c>
      <c r="G30" s="21">
        <v>0</v>
      </c>
    </row>
    <row r="31" spans="1:7" ht="15.6" x14ac:dyDescent="0.25">
      <c r="A31" s="11" t="s">
        <v>38</v>
      </c>
      <c r="B31" s="12" t="s">
        <v>19</v>
      </c>
      <c r="C31" s="12" t="s">
        <v>39</v>
      </c>
      <c r="D31" s="13" t="s">
        <v>0</v>
      </c>
      <c r="E31" s="14">
        <f>E32</f>
        <v>20</v>
      </c>
      <c r="F31" s="14">
        <f>F32</f>
        <v>0</v>
      </c>
      <c r="G31" s="14">
        <f>G32</f>
        <v>0</v>
      </c>
    </row>
    <row r="32" spans="1:7" ht="26.4" x14ac:dyDescent="0.25">
      <c r="A32" s="19" t="s">
        <v>24</v>
      </c>
      <c r="B32" s="20" t="s">
        <v>19</v>
      </c>
      <c r="C32" s="20" t="s">
        <v>39</v>
      </c>
      <c r="D32" s="20" t="s">
        <v>25</v>
      </c>
      <c r="E32" s="21">
        <v>20</v>
      </c>
      <c r="F32" s="21">
        <v>0</v>
      </c>
      <c r="G32" s="21">
        <v>0</v>
      </c>
    </row>
    <row r="33" spans="1:11" ht="15.6" x14ac:dyDescent="0.25">
      <c r="A33" s="11" t="s">
        <v>40</v>
      </c>
      <c r="B33" s="12" t="s">
        <v>19</v>
      </c>
      <c r="C33" s="12" t="s">
        <v>41</v>
      </c>
      <c r="D33" s="13" t="s">
        <v>0</v>
      </c>
      <c r="E33" s="14">
        <f>E34</f>
        <v>200</v>
      </c>
      <c r="F33" s="14">
        <f>F34</f>
        <v>100</v>
      </c>
      <c r="G33" s="14">
        <f>G34</f>
        <v>100</v>
      </c>
    </row>
    <row r="34" spans="1:11" ht="26.4" x14ac:dyDescent="0.25">
      <c r="A34" s="19" t="s">
        <v>24</v>
      </c>
      <c r="B34" s="20" t="s">
        <v>19</v>
      </c>
      <c r="C34" s="20" t="s">
        <v>41</v>
      </c>
      <c r="D34" s="20" t="s">
        <v>25</v>
      </c>
      <c r="E34" s="21">
        <v>200</v>
      </c>
      <c r="F34" s="21">
        <v>100</v>
      </c>
      <c r="G34" s="21">
        <v>100</v>
      </c>
    </row>
    <row r="35" spans="1:11" s="38" customFormat="1" ht="26.4" x14ac:dyDescent="0.25">
      <c r="A35" s="40" t="s">
        <v>89</v>
      </c>
      <c r="B35" s="45" t="s">
        <v>19</v>
      </c>
      <c r="C35" s="42" t="s">
        <v>91</v>
      </c>
      <c r="D35" s="36"/>
      <c r="E35" s="47">
        <f t="shared" ref="E35:G35" si="5">E36</f>
        <v>93</v>
      </c>
      <c r="F35" s="48">
        <f t="shared" si="5"/>
        <v>3</v>
      </c>
      <c r="G35" s="49">
        <f t="shared" si="5"/>
        <v>3</v>
      </c>
    </row>
    <row r="36" spans="1:11" s="38" customFormat="1" x14ac:dyDescent="0.25">
      <c r="A36" s="41" t="s">
        <v>90</v>
      </c>
      <c r="B36" s="46" t="s">
        <v>19</v>
      </c>
      <c r="C36" s="43" t="s">
        <v>92</v>
      </c>
      <c r="D36" s="36"/>
      <c r="E36" s="50">
        <f>E38+E37</f>
        <v>93</v>
      </c>
      <c r="F36" s="51">
        <f>F38</f>
        <v>3</v>
      </c>
      <c r="G36" s="34">
        <f>G38</f>
        <v>3</v>
      </c>
    </row>
    <row r="37" spans="1:11" s="67" customFormat="1" ht="26.4" x14ac:dyDescent="0.25">
      <c r="A37" s="35" t="s">
        <v>24</v>
      </c>
      <c r="B37" s="36" t="s">
        <v>19</v>
      </c>
      <c r="C37" s="44" t="s">
        <v>92</v>
      </c>
      <c r="D37" s="36">
        <v>200</v>
      </c>
      <c r="E37" s="52">
        <f>30+60</f>
        <v>90</v>
      </c>
      <c r="F37" s="53">
        <v>0</v>
      </c>
      <c r="G37" s="37">
        <v>0</v>
      </c>
      <c r="H37" s="54" t="s">
        <v>96</v>
      </c>
    </row>
    <row r="38" spans="1:11" s="38" customFormat="1" ht="19.2" x14ac:dyDescent="0.25">
      <c r="A38" s="35" t="s">
        <v>52</v>
      </c>
      <c r="B38" s="36" t="s">
        <v>19</v>
      </c>
      <c r="C38" s="44" t="s">
        <v>92</v>
      </c>
      <c r="D38" s="36">
        <v>800</v>
      </c>
      <c r="E38" s="52">
        <v>3</v>
      </c>
      <c r="F38" s="53">
        <v>3</v>
      </c>
      <c r="G38" s="37">
        <v>3</v>
      </c>
      <c r="H38" s="54" t="s">
        <v>95</v>
      </c>
    </row>
    <row r="39" spans="1:11" ht="15.6" x14ac:dyDescent="0.25">
      <c r="A39" s="22" t="s">
        <v>42</v>
      </c>
      <c r="B39" s="23" t="s">
        <v>19</v>
      </c>
      <c r="C39" s="23" t="s">
        <v>43</v>
      </c>
      <c r="D39" s="24" t="s">
        <v>0</v>
      </c>
      <c r="E39" s="25">
        <f>3090.667</f>
        <v>3090.6669999999999</v>
      </c>
      <c r="F39" s="25">
        <f>2982.942</f>
        <v>2982.942</v>
      </c>
      <c r="G39" s="25">
        <f>3080.983</f>
        <v>3080.9830000000002</v>
      </c>
    </row>
    <row r="40" spans="1:11" ht="15.6" x14ac:dyDescent="0.25">
      <c r="A40" s="11" t="s">
        <v>44</v>
      </c>
      <c r="B40" s="12" t="s">
        <v>19</v>
      </c>
      <c r="C40" s="12" t="s">
        <v>45</v>
      </c>
      <c r="D40" s="13" t="s">
        <v>0</v>
      </c>
      <c r="E40" s="14">
        <f>E41+E43+E45+E47+E49+E52+E55+E58+E60+E64</f>
        <v>3090.6669999999995</v>
      </c>
      <c r="F40" s="14">
        <f>F41+F43+F45+F47+F49+F52+F55+F58+F60+F64</f>
        <v>2982.9419999999996</v>
      </c>
      <c r="G40" s="14">
        <f>G41+G43+G45+G47+G49+G52+G55+G58+G60+G64</f>
        <v>3080.9829999999997</v>
      </c>
    </row>
    <row r="41" spans="1:11" ht="26.4" x14ac:dyDescent="0.25">
      <c r="A41" s="15" t="s">
        <v>46</v>
      </c>
      <c r="B41" s="16" t="s">
        <v>19</v>
      </c>
      <c r="C41" s="16" t="s">
        <v>47</v>
      </c>
      <c r="D41" s="17" t="s">
        <v>0</v>
      </c>
      <c r="E41" s="18">
        <f>E42</f>
        <v>684.13300000000004</v>
      </c>
      <c r="F41" s="18">
        <f>F42</f>
        <v>680.93299999999999</v>
      </c>
      <c r="G41" s="18">
        <f>G42</f>
        <v>680.93299999999999</v>
      </c>
    </row>
    <row r="42" spans="1:11" ht="56.4" customHeight="1" x14ac:dyDescent="0.25">
      <c r="A42" s="19" t="s">
        <v>48</v>
      </c>
      <c r="B42" s="20" t="s">
        <v>19</v>
      </c>
      <c r="C42" s="20" t="s">
        <v>47</v>
      </c>
      <c r="D42" s="20" t="s">
        <v>49</v>
      </c>
      <c r="E42" s="21">
        <v>684.13300000000004</v>
      </c>
      <c r="F42" s="21">
        <v>680.93299999999999</v>
      </c>
      <c r="G42" s="21">
        <v>680.93299999999999</v>
      </c>
      <c r="I42" s="6"/>
      <c r="J42" s="6"/>
      <c r="K42" s="6"/>
    </row>
    <row r="43" spans="1:11" s="29" customFormat="1" ht="15.6" x14ac:dyDescent="0.25">
      <c r="A43" s="31" t="s">
        <v>50</v>
      </c>
      <c r="B43" s="32" t="s">
        <v>19</v>
      </c>
      <c r="C43" s="32" t="s">
        <v>51</v>
      </c>
      <c r="D43" s="33" t="s">
        <v>0</v>
      </c>
      <c r="E43" s="34">
        <f>E44</f>
        <v>3</v>
      </c>
      <c r="F43" s="34">
        <f>F44</f>
        <v>3</v>
      </c>
      <c r="G43" s="34">
        <f>G44</f>
        <v>3</v>
      </c>
    </row>
    <row r="44" spans="1:11" s="29" customFormat="1" ht="19.8" customHeight="1" x14ac:dyDescent="0.25">
      <c r="A44" s="35" t="s">
        <v>52</v>
      </c>
      <c r="B44" s="36" t="s">
        <v>19</v>
      </c>
      <c r="C44" s="36" t="s">
        <v>51</v>
      </c>
      <c r="D44" s="36" t="s">
        <v>53</v>
      </c>
      <c r="E44" s="37">
        <v>3</v>
      </c>
      <c r="F44" s="37">
        <v>3</v>
      </c>
      <c r="G44" s="37">
        <v>3</v>
      </c>
      <c r="H44" s="54" t="s">
        <v>93</v>
      </c>
    </row>
    <row r="45" spans="1:11" ht="27" customHeight="1" x14ac:dyDescent="0.25">
      <c r="A45" s="15" t="s">
        <v>54</v>
      </c>
      <c r="B45" s="16" t="s">
        <v>19</v>
      </c>
      <c r="C45" s="16" t="s">
        <v>55</v>
      </c>
      <c r="D45" s="17" t="s">
        <v>0</v>
      </c>
      <c r="E45" s="18">
        <f>E46</f>
        <v>152.30000000000001</v>
      </c>
      <c r="F45" s="18">
        <f>F46</f>
        <v>152.9</v>
      </c>
      <c r="G45" s="18">
        <f>G46</f>
        <v>155.69999999999999</v>
      </c>
    </row>
    <row r="46" spans="1:11" ht="54.6" customHeight="1" x14ac:dyDescent="0.25">
      <c r="A46" s="19" t="s">
        <v>48</v>
      </c>
      <c r="B46" s="20" t="s">
        <v>19</v>
      </c>
      <c r="C46" s="20" t="s">
        <v>55</v>
      </c>
      <c r="D46" s="20" t="s">
        <v>49</v>
      </c>
      <c r="E46" s="21">
        <f>116.974+35.326</f>
        <v>152.30000000000001</v>
      </c>
      <c r="F46" s="21">
        <f>117.435+35.465</f>
        <v>152.9</v>
      </c>
      <c r="G46" s="21">
        <f>119.585+36.115</f>
        <v>155.69999999999999</v>
      </c>
    </row>
    <row r="47" spans="1:11" ht="39.6" x14ac:dyDescent="0.25">
      <c r="A47" s="15" t="s">
        <v>56</v>
      </c>
      <c r="B47" s="16" t="s">
        <v>19</v>
      </c>
      <c r="C47" s="16" t="s">
        <v>57</v>
      </c>
      <c r="D47" s="17" t="s">
        <v>0</v>
      </c>
      <c r="E47" s="18">
        <f>E48</f>
        <v>0.41799999999999998</v>
      </c>
      <c r="F47" s="18">
        <f>F48</f>
        <v>0.41799999999999998</v>
      </c>
      <c r="G47" s="18">
        <f>G48</f>
        <v>0.41799999999999998</v>
      </c>
    </row>
    <row r="48" spans="1:11" ht="13.8" customHeight="1" x14ac:dyDescent="0.25">
      <c r="A48" s="19" t="s">
        <v>58</v>
      </c>
      <c r="B48" s="20" t="s">
        <v>19</v>
      </c>
      <c r="C48" s="20" t="s">
        <v>57</v>
      </c>
      <c r="D48" s="20" t="s">
        <v>59</v>
      </c>
      <c r="E48" s="21">
        <v>0.41799999999999998</v>
      </c>
      <c r="F48" s="21">
        <v>0.41799999999999998</v>
      </c>
      <c r="G48" s="21">
        <v>0.41799999999999998</v>
      </c>
    </row>
    <row r="49" spans="1:12" s="28" customFormat="1" ht="28.8" customHeight="1" x14ac:dyDescent="0.25">
      <c r="A49" s="55" t="s">
        <v>77</v>
      </c>
      <c r="B49" s="56" t="s">
        <v>19</v>
      </c>
      <c r="C49" s="56" t="s">
        <v>78</v>
      </c>
      <c r="D49" s="57"/>
      <c r="E49" s="58">
        <f>E50+E51</f>
        <v>409.95</v>
      </c>
      <c r="F49" s="58">
        <f>F50+F51</f>
        <v>409.95</v>
      </c>
      <c r="G49" s="58">
        <f>G50+G51</f>
        <v>409.95</v>
      </c>
      <c r="H49" s="59" t="s">
        <v>79</v>
      </c>
    </row>
    <row r="50" spans="1:12" s="28" customFormat="1" ht="16.8" customHeight="1" x14ac:dyDescent="0.25">
      <c r="A50" s="60" t="s">
        <v>48</v>
      </c>
      <c r="B50" s="57" t="s">
        <v>19</v>
      </c>
      <c r="C50" s="57" t="s">
        <v>78</v>
      </c>
      <c r="D50" s="57">
        <v>100</v>
      </c>
      <c r="E50" s="61">
        <f>313.71+94.74</f>
        <v>408.45</v>
      </c>
      <c r="F50" s="61">
        <f>313.71+94.74</f>
        <v>408.45</v>
      </c>
      <c r="G50" s="61">
        <f>313.71+94.74</f>
        <v>408.45</v>
      </c>
      <c r="H50" s="59" t="s">
        <v>81</v>
      </c>
    </row>
    <row r="51" spans="1:12" s="28" customFormat="1" ht="15" customHeight="1" x14ac:dyDescent="0.25">
      <c r="A51" s="60" t="s">
        <v>52</v>
      </c>
      <c r="B51" s="57" t="s">
        <v>19</v>
      </c>
      <c r="C51" s="57" t="s">
        <v>78</v>
      </c>
      <c r="D51" s="57">
        <v>800</v>
      </c>
      <c r="E51" s="61">
        <v>1.5</v>
      </c>
      <c r="F51" s="61">
        <v>1.5</v>
      </c>
      <c r="G51" s="61">
        <v>1.5</v>
      </c>
      <c r="H51" s="59" t="s">
        <v>80</v>
      </c>
    </row>
    <row r="52" spans="1:12" ht="67.8" customHeight="1" x14ac:dyDescent="0.25">
      <c r="A52" s="15" t="s">
        <v>60</v>
      </c>
      <c r="B52" s="16" t="s">
        <v>19</v>
      </c>
      <c r="C52" s="16" t="s">
        <v>61</v>
      </c>
      <c r="D52" s="17" t="s">
        <v>0</v>
      </c>
      <c r="E52" s="18">
        <f>E53+E54</f>
        <v>19.500999999999998</v>
      </c>
      <c r="F52" s="18">
        <f t="shared" ref="F52:G52" si="6">F53+F54</f>
        <v>19.942</v>
      </c>
      <c r="G52" s="18">
        <f t="shared" si="6"/>
        <v>20.483000000000001</v>
      </c>
    </row>
    <row r="53" spans="1:12" ht="55.8" customHeight="1" x14ac:dyDescent="0.25">
      <c r="A53" s="19" t="s">
        <v>48</v>
      </c>
      <c r="B53" s="20" t="s">
        <v>19</v>
      </c>
      <c r="C53" s="20" t="s">
        <v>61</v>
      </c>
      <c r="D53" s="20" t="s">
        <v>49</v>
      </c>
      <c r="E53" s="21">
        <f>11.666+1.452+3.524+0.438</f>
        <v>17.079999999999998</v>
      </c>
      <c r="F53" s="21">
        <f>11.768+1.475+3.554+0.445</f>
        <v>17.242000000000001</v>
      </c>
      <c r="G53" s="21">
        <f>12.168+1.498+3.675+0.452</f>
        <v>17.792999999999999</v>
      </c>
    </row>
    <row r="54" spans="1:12" ht="26.4" x14ac:dyDescent="0.25">
      <c r="A54" s="19" t="s">
        <v>24</v>
      </c>
      <c r="B54" s="20" t="s">
        <v>19</v>
      </c>
      <c r="C54" s="20" t="s">
        <v>61</v>
      </c>
      <c r="D54" s="20" t="s">
        <v>25</v>
      </c>
      <c r="E54" s="21">
        <f>0.8+1.621</f>
        <v>2.4210000000000003</v>
      </c>
      <c r="F54" s="21">
        <f>0.8+1.9</f>
        <v>2.7</v>
      </c>
      <c r="G54" s="21">
        <f>0.8+1.89</f>
        <v>2.69</v>
      </c>
    </row>
    <row r="55" spans="1:12" ht="79.2" x14ac:dyDescent="0.25">
      <c r="A55" s="15" t="s">
        <v>62</v>
      </c>
      <c r="B55" s="16" t="s">
        <v>19</v>
      </c>
      <c r="C55" s="16" t="s">
        <v>63</v>
      </c>
      <c r="D55" s="17" t="s">
        <v>0</v>
      </c>
      <c r="E55" s="18">
        <f>E56+E57</f>
        <v>1469.6109999999999</v>
      </c>
      <c r="F55" s="18">
        <f t="shared" ref="F55:G55" si="7">F56+F57</f>
        <v>1300.32</v>
      </c>
      <c r="G55" s="18">
        <f t="shared" si="7"/>
        <v>1317.06</v>
      </c>
    </row>
    <row r="56" spans="1:12" ht="52.8" x14ac:dyDescent="0.25">
      <c r="A56" s="60" t="s">
        <v>48</v>
      </c>
      <c r="B56" s="57" t="s">
        <v>19</v>
      </c>
      <c r="C56" s="57" t="s">
        <v>63</v>
      </c>
      <c r="D56" s="57" t="s">
        <v>49</v>
      </c>
      <c r="E56" s="61">
        <f>1568.047-313.71-94.74</f>
        <v>1159.597</v>
      </c>
      <c r="F56" s="61">
        <f>1568.047-313.71-94.74</f>
        <v>1159.597</v>
      </c>
      <c r="G56" s="61">
        <f>1568.047-313.71-94.74</f>
        <v>1159.597</v>
      </c>
      <c r="H56" s="59" t="s">
        <v>83</v>
      </c>
      <c r="I56" s="4"/>
      <c r="J56" s="4"/>
      <c r="K56" s="4"/>
    </row>
    <row r="57" spans="1:12" ht="26.4" x14ac:dyDescent="0.25">
      <c r="A57" s="19" t="s">
        <v>24</v>
      </c>
      <c r="B57" s="20" t="s">
        <v>19</v>
      </c>
      <c r="C57" s="20" t="s">
        <v>63</v>
      </c>
      <c r="D57" s="20" t="s">
        <v>25</v>
      </c>
      <c r="E57" s="21">
        <v>310.01400000000001</v>
      </c>
      <c r="F57" s="21">
        <v>140.72300000000001</v>
      </c>
      <c r="G57" s="21">
        <v>157.46299999999999</v>
      </c>
    </row>
    <row r="58" spans="1:12" ht="39.6" x14ac:dyDescent="0.25">
      <c r="A58" s="55" t="s">
        <v>64</v>
      </c>
      <c r="B58" s="56" t="s">
        <v>19</v>
      </c>
      <c r="C58" s="56" t="s">
        <v>65</v>
      </c>
      <c r="D58" s="65" t="s">
        <v>0</v>
      </c>
      <c r="E58" s="58">
        <f>E59</f>
        <v>0</v>
      </c>
      <c r="F58" s="58">
        <f>F59</f>
        <v>0</v>
      </c>
      <c r="G58" s="58">
        <f>G59</f>
        <v>0</v>
      </c>
      <c r="H58" s="66"/>
    </row>
    <row r="59" spans="1:12" ht="15" customHeight="1" x14ac:dyDescent="0.25">
      <c r="A59" s="60" t="s">
        <v>52</v>
      </c>
      <c r="B59" s="57" t="s">
        <v>19</v>
      </c>
      <c r="C59" s="57" t="s">
        <v>65</v>
      </c>
      <c r="D59" s="57" t="s">
        <v>53</v>
      </c>
      <c r="E59" s="61">
        <f>1.5-1.5</f>
        <v>0</v>
      </c>
      <c r="F59" s="61">
        <f>1.5-1.5</f>
        <v>0</v>
      </c>
      <c r="G59" s="61">
        <f>1.5-1.5</f>
        <v>0</v>
      </c>
      <c r="H59" s="59" t="s">
        <v>82</v>
      </c>
    </row>
    <row r="60" spans="1:12" ht="13.8" customHeight="1" x14ac:dyDescent="0.25">
      <c r="A60" s="15" t="s">
        <v>66</v>
      </c>
      <c r="B60" s="16" t="s">
        <v>19</v>
      </c>
      <c r="C60" s="16" t="s">
        <v>67</v>
      </c>
      <c r="D60" s="17" t="s">
        <v>0</v>
      </c>
      <c r="E60" s="18">
        <f>E61+E62+E63</f>
        <v>351.75400000000002</v>
      </c>
      <c r="F60" s="18">
        <f t="shared" ref="F60:G60" si="8">F61+F62+F63</f>
        <v>342.25400000000002</v>
      </c>
      <c r="G60" s="18">
        <f t="shared" si="8"/>
        <v>342.25400000000002</v>
      </c>
    </row>
    <row r="61" spans="1:12" ht="26.4" x14ac:dyDescent="0.25">
      <c r="A61" s="19" t="s">
        <v>24</v>
      </c>
      <c r="B61" s="20" t="s">
        <v>19</v>
      </c>
      <c r="C61" s="20" t="s">
        <v>67</v>
      </c>
      <c r="D61" s="20" t="s">
        <v>25</v>
      </c>
      <c r="E61" s="21">
        <v>13.5</v>
      </c>
      <c r="F61" s="21">
        <v>8</v>
      </c>
      <c r="G61" s="21">
        <v>8</v>
      </c>
    </row>
    <row r="62" spans="1:12" ht="16.2" customHeight="1" x14ac:dyDescent="0.25">
      <c r="A62" s="19" t="s">
        <v>68</v>
      </c>
      <c r="B62" s="20" t="s">
        <v>19</v>
      </c>
      <c r="C62" s="20" t="s">
        <v>67</v>
      </c>
      <c r="D62" s="20" t="s">
        <v>69</v>
      </c>
      <c r="E62" s="21">
        <v>334.25400000000002</v>
      </c>
      <c r="F62" s="21">
        <v>334.25400000000002</v>
      </c>
      <c r="G62" s="21">
        <v>334.25400000000002</v>
      </c>
      <c r="I62" s="4"/>
      <c r="J62" s="4"/>
      <c r="K62" s="4"/>
      <c r="L62" s="5"/>
    </row>
    <row r="63" spans="1:12" ht="14.4" customHeight="1" x14ac:dyDescent="0.25">
      <c r="A63" s="19" t="s">
        <v>52</v>
      </c>
      <c r="B63" s="20" t="s">
        <v>19</v>
      </c>
      <c r="C63" s="20" t="s">
        <v>67</v>
      </c>
      <c r="D63" s="20" t="s">
        <v>53</v>
      </c>
      <c r="E63" s="21">
        <v>4</v>
      </c>
      <c r="F63" s="21">
        <v>0</v>
      </c>
      <c r="G63" s="21">
        <v>0</v>
      </c>
    </row>
    <row r="64" spans="1:12" ht="13.8" customHeight="1" x14ac:dyDescent="0.25">
      <c r="A64" s="15" t="s">
        <v>70</v>
      </c>
      <c r="B64" s="16" t="s">
        <v>19</v>
      </c>
      <c r="C64" s="16" t="s">
        <v>71</v>
      </c>
      <c r="D64" s="17" t="s">
        <v>0</v>
      </c>
      <c r="E64" s="18">
        <f>E65</f>
        <v>0</v>
      </c>
      <c r="F64" s="18">
        <f>F65</f>
        <v>73.224999999999994</v>
      </c>
      <c r="G64" s="18">
        <f>G65</f>
        <v>151.185</v>
      </c>
    </row>
    <row r="65" spans="1:7" ht="16.8" customHeight="1" x14ac:dyDescent="0.25">
      <c r="A65" s="27" t="s">
        <v>72</v>
      </c>
      <c r="B65" s="20" t="s">
        <v>19</v>
      </c>
      <c r="C65" s="20" t="s">
        <v>71</v>
      </c>
      <c r="D65" s="20" t="s">
        <v>73</v>
      </c>
      <c r="E65" s="21">
        <v>0</v>
      </c>
      <c r="F65" s="21">
        <v>73.224999999999994</v>
      </c>
      <c r="G65" s="21">
        <v>151.185</v>
      </c>
    </row>
  </sheetData>
  <mergeCells count="16">
    <mergeCell ref="A7:G7"/>
    <mergeCell ref="A8:G8"/>
    <mergeCell ref="A9:G9"/>
    <mergeCell ref="A10:G10"/>
    <mergeCell ref="A12:G12"/>
    <mergeCell ref="A13:G13"/>
    <mergeCell ref="A14:A15"/>
    <mergeCell ref="B14:B15"/>
    <mergeCell ref="C14:C15"/>
    <mergeCell ref="D14:D15"/>
    <mergeCell ref="E14:G14"/>
    <mergeCell ref="A1:G1"/>
    <mergeCell ref="A2:G2"/>
    <mergeCell ref="A3:G3"/>
    <mergeCell ref="A4:G4"/>
    <mergeCell ref="A5:G5"/>
  </mergeCells>
  <pageMargins left="0.78740157480314965" right="0.31496062992125984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2020-03-24T09:55:18Z</dcterms:modified>
</cp:coreProperties>
</file>